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-15" windowWidth="28830" windowHeight="64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Лист1!$A$10:$J$18</definedName>
    <definedName name="_xlnm.Print_Area" localSheetId="0">Лист1!$A$2:$J$19</definedName>
  </definedNames>
  <calcPr calcId="162913"/>
</workbook>
</file>

<file path=xl/calcChain.xml><?xml version="1.0" encoding="utf-8"?>
<calcChain xmlns="http://schemas.openxmlformats.org/spreadsheetml/2006/main">
  <c r="G12" i="1" l="1"/>
  <c r="H12" i="1" s="1"/>
  <c r="I12" i="1" l="1"/>
  <c r="E14" i="1"/>
  <c r="G11" i="1" l="1"/>
  <c r="G13" i="1"/>
  <c r="H13" i="1" l="1"/>
  <c r="I13" i="1" s="1"/>
  <c r="H11" i="1"/>
  <c r="I11" i="1" s="1"/>
  <c r="G14" i="1"/>
  <c r="H14" i="1" l="1"/>
  <c r="F15" i="1" s="1"/>
  <c r="I14" i="1"/>
  <c r="C15" i="1" s="1"/>
</calcChain>
</file>

<file path=xl/sharedStrings.xml><?xml version="1.0" encoding="utf-8"?>
<sst xmlns="http://schemas.openxmlformats.org/spreadsheetml/2006/main" count="39" uniqueCount="36">
  <si>
    <t>№ п/п</t>
  </si>
  <si>
    <t>Срок передачи товара, дней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</si>
  <si>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</si>
  <si>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</si>
  <si>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Единица измерения</t>
  </si>
  <si>
    <t>№ ___________ от ___________</t>
  </si>
  <si>
    <t xml:space="preserve">         ИТОГО:</t>
  </si>
  <si>
    <t>Общая стоимость заявки:</t>
  </si>
  <si>
    <t>__________________________________________________________________________________________________________________________</t>
  </si>
  <si>
    <t>дата</t>
  </si>
  <si>
    <t>должность</t>
  </si>
  <si>
    <t>подпись</t>
  </si>
  <si>
    <t>расшифровка подписи</t>
  </si>
  <si>
    <t xml:space="preserve">печать </t>
  </si>
  <si>
    <t>Наименование Претендента: ___________________________</t>
  </si>
  <si>
    <r>
      <t xml:space="preserve">Примечание: </t>
    </r>
    <r>
      <rPr>
        <b/>
        <u/>
        <sz val="14"/>
        <color indexed="8"/>
        <rFont val="Times New Roman"/>
        <family val="1"/>
        <charset val="204"/>
      </rPr>
      <t>Лот неделимый</t>
    </r>
    <r>
      <rPr>
        <b/>
        <sz val="14"/>
        <color indexed="8"/>
        <rFont val="Times New Roman"/>
        <family val="1"/>
        <charset val="204"/>
      </rPr>
      <t xml:space="preserve">. </t>
    </r>
  </si>
  <si>
    <t>Приложение № 4 к Приглашению делать оферты</t>
  </si>
  <si>
    <t>Цена за ед., руб. без НДС (заполняется Претендентом)</t>
  </si>
  <si>
    <t>Оформляется на официальном бланке компании. Удаление, внесение изменений, корректировка формы не допускается. 
Обязательно указание стоимости по каждой позиции лота. Обязательно наличие регистрационного номера, подписи руководителя и печати организации.</t>
  </si>
  <si>
    <t>Количество (расчетный вес)</t>
  </si>
  <si>
    <t>Склад ответственного хранения Продавца</t>
  </si>
  <si>
    <t>Наименование Товара</t>
  </si>
  <si>
    <t>шт.</t>
  </si>
  <si>
    <t>Итого, руб. без НДС</t>
  </si>
  <si>
    <t>Итого, руб. с НДС</t>
  </si>
  <si>
    <t xml:space="preserve">руб. с НДС, в т.ч. НДС </t>
  </si>
  <si>
    <t>руб.</t>
  </si>
  <si>
    <t>Ставка НДС, руб. (20 %)</t>
  </si>
  <si>
    <t>направляет настоящую оферту в АО "РН-Транс" с целью заключения договора купли-продажи невостребованных производством и неликвидных товарно-материальных ценностей по лоту № 87.</t>
  </si>
  <si>
    <t>Изучив условия предложения делать оферты _________________________(наименование организации) в лице ____________________________ (наименование должности руководителя и его Ф.И.О.) сообщает о согласии принять участие в предложении делать оферты и, в случае признания победителем, заключить с АО «РН-Транс» договор купли-продажи невостребованных производством и неликвидных товарно-материальных ценностей по лоту №87 , а именно:</t>
  </si>
  <si>
    <t>Ремонтное вагонное депо Рыбное</t>
  </si>
  <si>
    <t>Колесная пара, требующая заводского ремонта, с толщиной обода 29 мм и менее</t>
  </si>
  <si>
    <t>Колесная пара, требующая заводского ремонта, с толщиной обода 50-54 мм.</t>
  </si>
  <si>
    <t>Эксплуатационное вагонное депо Смоленск</t>
  </si>
  <si>
    <t>Колесная пара, требующая заводского ремонта, с толщиной обода 40-45 мм.</t>
  </si>
  <si>
    <r>
      <t>на следующих условиях:
- 100% предоплата;
- базис отгрузки – склад ответственного хранения Продавца;
- транспортные расходы – Покупателя;
- вид поставки – самовывоз;
- сроки поставки –  ноябрь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indexed="8"/>
        <rFont val="Times New Roman"/>
        <family val="1"/>
        <charset val="204"/>
      </rPr>
      <t>2020 г. – февраль 2021 г.;
- срок действия данной заявки - до 16:00 (мск)</t>
    </r>
    <r>
      <rPr>
        <sz val="12"/>
        <rFont val="Times New Roman"/>
        <family val="1"/>
        <charset val="204"/>
      </rPr>
      <t xml:space="preserve"> 25.02.2021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</si>
</sst>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color rgb="FFFF0000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2" fillId="0" borderId="0" xfId="0" applyFont="1"/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4" fontId="4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/>
    <xf numFmtId="0" fontId="8" fillId="0" borderId="0" xfId="0" applyFont="1" applyAlignment="1">
      <alignment horizontal="right" vertical="center"/>
    </xf>
    <xf numFmtId="0" fontId="11" fillId="3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0" fontId="5" fillId="0" borderId="0" xfId="0" applyFont="1" applyFill="1" applyAlignment="1"/>
    <xf numFmtId="0" fontId="1" fillId="0" borderId="0" xfId="0" applyFont="1" applyFill="1" applyAlignment="1"/>
    <xf numFmtId="0" fontId="1" fillId="0" borderId="0" xfId="0" applyFont="1" applyAlignment="1"/>
    <xf numFmtId="0" fontId="3" fillId="0" borderId="3" xfId="0" applyFont="1" applyBorder="1"/>
    <xf numFmtId="14" fontId="3" fillId="0" borderId="3" xfId="0" applyNumberFormat="1" applyFont="1" applyBorder="1"/>
    <xf numFmtId="0" fontId="3" fillId="0" borderId="0" xfId="0" applyFont="1" applyFill="1"/>
    <xf numFmtId="14" fontId="3" fillId="0" borderId="0" xfId="0" applyNumberFormat="1" applyFont="1"/>
    <xf numFmtId="0" fontId="13" fillId="0" borderId="0" xfId="0" applyFont="1"/>
    <xf numFmtId="14" fontId="13" fillId="0" borderId="0" xfId="0" applyNumberFormat="1" applyFont="1"/>
    <xf numFmtId="0" fontId="13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Alignment="1"/>
    <xf numFmtId="0" fontId="13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1" fontId="4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0" xfId="0" applyFont="1" applyFill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225878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225878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225878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225878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19050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216353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216353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216353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18</xdr:row>
      <xdr:rowOff>216353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38100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38100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38100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38100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185057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17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47625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2" name="Text Box 9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3" name="Text Box 92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4" name="Text Box 170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5" name="Text Box 171"/>
        <xdr:cNvSpPr txBox="1">
          <a:spLocks noChangeArrowheads="1"/>
        </xdr:cNvSpPr>
      </xdr:nvSpPr>
      <xdr:spPr bwMode="auto">
        <a:xfrm>
          <a:off x="8915400" y="6696075"/>
          <a:ext cx="104775" cy="569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6" name="Text Box 9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7" name="Text Box 92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17</xdr:row>
      <xdr:rowOff>0</xdr:rowOff>
    </xdr:from>
    <xdr:to>
      <xdr:col>4</xdr:col>
      <xdr:colOff>104775</xdr:colOff>
      <xdr:row>19</xdr:row>
      <xdr:rowOff>68456</xdr:rowOff>
    </xdr:to>
    <xdr:sp macro="" textlink="">
      <xdr:nvSpPr>
        <xdr:cNvPr id="88" name="Text Box 170"/>
        <xdr:cNvSpPr txBox="1">
          <a:spLocks noChangeArrowheads="1"/>
        </xdr:cNvSpPr>
      </xdr:nvSpPr>
      <xdr:spPr bwMode="auto">
        <a:xfrm>
          <a:off x="8915400" y="6696075"/>
          <a:ext cx="104775" cy="6358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2"/>
  <sheetViews>
    <sheetView tabSelected="1" zoomScaleNormal="100" zoomScaleSheetLayoutView="70" workbookViewId="0">
      <selection activeCell="A17" sqref="A17:J17"/>
    </sheetView>
  </sheetViews>
  <sheetFormatPr defaultRowHeight="15.75" x14ac:dyDescent="0.25"/>
  <cols>
    <col min="1" max="1" width="6.42578125" style="1" customWidth="1"/>
    <col min="2" max="2" width="56" style="1" customWidth="1"/>
    <col min="3" max="3" width="53.7109375" style="1" customWidth="1"/>
    <col min="4" max="4" width="14.7109375" style="1" customWidth="1"/>
    <col min="5" max="5" width="18.28515625" style="1" customWidth="1"/>
    <col min="6" max="9" width="21.7109375" style="1" customWidth="1"/>
    <col min="10" max="10" width="20.5703125" style="1" customWidth="1"/>
    <col min="11" max="16384" width="9.140625" style="1"/>
  </cols>
  <sheetData>
    <row r="1" spans="1:11" x14ac:dyDescent="0.25">
      <c r="J1" s="42" t="s">
        <v>16</v>
      </c>
    </row>
    <row r="2" spans="1:11" ht="32.25" customHeight="1" x14ac:dyDescent="0.25">
      <c r="A2" s="48" t="s">
        <v>18</v>
      </c>
      <c r="B2" s="48"/>
      <c r="C2" s="48"/>
      <c r="D2" s="48"/>
      <c r="E2" s="48"/>
      <c r="F2" s="48"/>
      <c r="G2" s="48"/>
      <c r="H2" s="48"/>
      <c r="I2" s="48"/>
      <c r="J2" s="48"/>
    </row>
    <row r="3" spans="1:11" s="6" customFormat="1" ht="26.25" x14ac:dyDescent="0.25">
      <c r="A3" s="3" t="s">
        <v>2</v>
      </c>
      <c r="B3" s="3"/>
      <c r="C3" s="3"/>
      <c r="D3" s="3"/>
      <c r="E3" s="3"/>
      <c r="J3" s="22" t="s">
        <v>5</v>
      </c>
      <c r="K3" s="5"/>
    </row>
    <row r="4" spans="1:11" s="6" customFormat="1" ht="21.75" customHeight="1" x14ac:dyDescent="0.3">
      <c r="A4" s="52" t="s">
        <v>8</v>
      </c>
      <c r="B4" s="52"/>
      <c r="C4" s="52"/>
      <c r="D4" s="52"/>
      <c r="E4" s="52"/>
      <c r="F4" s="52"/>
      <c r="G4" s="52"/>
      <c r="H4" s="52"/>
      <c r="I4" s="52"/>
      <c r="J4" s="52"/>
      <c r="K4" s="5"/>
    </row>
    <row r="5" spans="1:11" s="6" customFormat="1" ht="12.75" customHeight="1" x14ac:dyDescent="0.25">
      <c r="A5" s="51" t="s">
        <v>3</v>
      </c>
      <c r="B5" s="51"/>
      <c r="C5" s="51"/>
      <c r="D5" s="51"/>
      <c r="E5" s="51"/>
      <c r="F5" s="51"/>
      <c r="G5" s="51"/>
      <c r="H5" s="51"/>
      <c r="I5" s="51"/>
      <c r="J5" s="51"/>
      <c r="K5" s="5"/>
    </row>
    <row r="6" spans="1:11" s="4" customFormat="1" ht="35.25" customHeight="1" x14ac:dyDescent="0.25">
      <c r="A6" s="50" t="s">
        <v>28</v>
      </c>
      <c r="B6" s="50"/>
      <c r="C6" s="50"/>
      <c r="D6" s="50"/>
      <c r="E6" s="50"/>
      <c r="F6" s="50"/>
      <c r="G6" s="50"/>
      <c r="H6" s="50"/>
      <c r="I6" s="50"/>
      <c r="J6" s="50"/>
      <c r="K6" s="7"/>
    </row>
    <row r="7" spans="1:11" s="8" customFormat="1" ht="9" customHeight="1" x14ac:dyDescent="0.25"/>
    <row r="8" spans="1:11" s="13" customFormat="1" ht="48.75" customHeight="1" x14ac:dyDescent="0.25">
      <c r="A8" s="49" t="s">
        <v>29</v>
      </c>
      <c r="B8" s="49"/>
      <c r="C8" s="49"/>
      <c r="D8" s="49"/>
      <c r="E8" s="49"/>
      <c r="F8" s="49"/>
      <c r="G8" s="49"/>
      <c r="H8" s="49"/>
      <c r="I8" s="49"/>
      <c r="J8" s="49"/>
    </row>
    <row r="9" spans="1:11" s="2" customFormat="1" ht="81" customHeight="1" x14ac:dyDescent="0.25">
      <c r="A9" s="17" t="s">
        <v>0</v>
      </c>
      <c r="B9" s="17" t="s">
        <v>20</v>
      </c>
      <c r="C9" s="17" t="s">
        <v>21</v>
      </c>
      <c r="D9" s="17" t="s">
        <v>4</v>
      </c>
      <c r="E9" s="17" t="s">
        <v>19</v>
      </c>
      <c r="F9" s="23" t="s">
        <v>17</v>
      </c>
      <c r="G9" s="18" t="s">
        <v>23</v>
      </c>
      <c r="H9" s="18" t="s">
        <v>27</v>
      </c>
      <c r="I9" s="18" t="s">
        <v>24</v>
      </c>
      <c r="J9" s="17" t="s">
        <v>1</v>
      </c>
    </row>
    <row r="10" spans="1:11" s="16" customFormat="1" ht="14.25" customHeight="1" x14ac:dyDescent="0.2">
      <c r="A10" s="19">
        <v>1</v>
      </c>
      <c r="B10" s="19">
        <v>2</v>
      </c>
      <c r="C10" s="19">
        <v>3</v>
      </c>
      <c r="D10" s="19">
        <v>4</v>
      </c>
      <c r="E10" s="19">
        <v>5</v>
      </c>
      <c r="F10" s="19">
        <v>6</v>
      </c>
      <c r="G10" s="19">
        <v>7</v>
      </c>
      <c r="H10" s="19">
        <v>8</v>
      </c>
      <c r="I10" s="19">
        <v>9</v>
      </c>
      <c r="J10" s="19">
        <v>10</v>
      </c>
    </row>
    <row r="11" spans="1:11" s="12" customFormat="1" ht="30.75" customHeight="1" x14ac:dyDescent="0.25">
      <c r="A11" s="9">
        <v>1</v>
      </c>
      <c r="B11" s="45" t="s">
        <v>30</v>
      </c>
      <c r="C11" s="9" t="s">
        <v>31</v>
      </c>
      <c r="D11" s="10" t="s">
        <v>22</v>
      </c>
      <c r="E11" s="44">
        <v>2</v>
      </c>
      <c r="F11" s="11"/>
      <c r="G11" s="11">
        <f t="shared" ref="G11:G13" si="0">E11*F11</f>
        <v>0</v>
      </c>
      <c r="H11" s="11">
        <f>ROUND(G11*0.2,2)</f>
        <v>0</v>
      </c>
      <c r="I11" s="11">
        <f t="shared" ref="I11:I13" si="1">G11+H11</f>
        <v>0</v>
      </c>
      <c r="J11" s="53"/>
    </row>
    <row r="12" spans="1:11" s="12" customFormat="1" ht="30.75" customHeight="1" x14ac:dyDescent="0.25">
      <c r="A12" s="9">
        <v>2</v>
      </c>
      <c r="B12" s="45" t="s">
        <v>30</v>
      </c>
      <c r="C12" s="9" t="s">
        <v>32</v>
      </c>
      <c r="D12" s="10" t="s">
        <v>22</v>
      </c>
      <c r="E12" s="44">
        <v>1</v>
      </c>
      <c r="F12" s="11"/>
      <c r="G12" s="11">
        <f t="shared" ref="G12" si="2">E12*F12</f>
        <v>0</v>
      </c>
      <c r="H12" s="11">
        <f>ROUND(G12*0.2,2)</f>
        <v>0</v>
      </c>
      <c r="I12" s="11">
        <f t="shared" ref="I12" si="3">G12+H12</f>
        <v>0</v>
      </c>
      <c r="J12" s="53"/>
    </row>
    <row r="13" spans="1:11" s="12" customFormat="1" ht="30.75" customHeight="1" x14ac:dyDescent="0.25">
      <c r="A13" s="9">
        <v>3</v>
      </c>
      <c r="B13" s="45" t="s">
        <v>33</v>
      </c>
      <c r="C13" s="9" t="s">
        <v>34</v>
      </c>
      <c r="D13" s="10" t="s">
        <v>22</v>
      </c>
      <c r="E13" s="44">
        <v>1</v>
      </c>
      <c r="F13" s="11"/>
      <c r="G13" s="11">
        <f t="shared" si="0"/>
        <v>0</v>
      </c>
      <c r="H13" s="11">
        <f>ROUND(G13*0.2,2)</f>
        <v>0</v>
      </c>
      <c r="I13" s="11">
        <f t="shared" si="1"/>
        <v>0</v>
      </c>
      <c r="J13" s="53"/>
    </row>
    <row r="14" spans="1:11" s="15" customFormat="1" ht="26.25" customHeight="1" x14ac:dyDescent="0.25">
      <c r="A14" s="46" t="s">
        <v>6</v>
      </c>
      <c r="B14" s="46"/>
      <c r="C14" s="46"/>
      <c r="D14" s="46"/>
      <c r="E14" s="43">
        <f>SUM(E11:E13)</f>
        <v>4</v>
      </c>
      <c r="F14" s="24"/>
      <c r="G14" s="24">
        <f>SUM(G11:G13)</f>
        <v>0</v>
      </c>
      <c r="H14" s="24">
        <f>SUM(H11:H13)</f>
        <v>0</v>
      </c>
      <c r="I14" s="24">
        <f>SUM(I11:I13)</f>
        <v>0</v>
      </c>
      <c r="J14" s="14"/>
    </row>
    <row r="15" spans="1:11" s="15" customFormat="1" ht="18.75" x14ac:dyDescent="0.25">
      <c r="A15" s="27" t="s">
        <v>7</v>
      </c>
      <c r="B15" s="27"/>
      <c r="C15" s="25">
        <f>I14</f>
        <v>0</v>
      </c>
      <c r="D15" s="27" t="s">
        <v>25</v>
      </c>
      <c r="E15" s="27"/>
      <c r="F15" s="25">
        <f>H14</f>
        <v>0</v>
      </c>
      <c r="G15" s="27" t="s">
        <v>26</v>
      </c>
      <c r="H15" s="26"/>
      <c r="I15" s="26"/>
      <c r="J15" s="26"/>
    </row>
    <row r="16" spans="1:11" s="31" customFormat="1" ht="21" customHeight="1" x14ac:dyDescent="0.3">
      <c r="A16" s="28" t="s">
        <v>15</v>
      </c>
      <c r="B16" s="28"/>
      <c r="C16" s="29"/>
      <c r="D16" s="30"/>
      <c r="E16" s="30"/>
    </row>
    <row r="17" spans="1:29" s="13" customFormat="1" ht="113.25" customHeight="1" x14ac:dyDescent="0.25">
      <c r="A17" s="47" t="s">
        <v>35</v>
      </c>
      <c r="B17" s="47"/>
      <c r="C17" s="47"/>
      <c r="D17" s="47"/>
      <c r="E17" s="47"/>
      <c r="F17" s="47"/>
      <c r="G17" s="47"/>
      <c r="H17" s="47"/>
      <c r="I17" s="47"/>
      <c r="J17" s="47"/>
    </row>
    <row r="18" spans="1:29" s="20" customFormat="1" ht="27" customHeight="1" x14ac:dyDescent="0.3">
      <c r="B18" s="21" t="s">
        <v>14</v>
      </c>
      <c r="C18" s="21"/>
      <c r="D18" s="40"/>
      <c r="E18" s="40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</row>
    <row r="19" spans="1:29" s="20" customFormat="1" ht="18.75" customHeight="1" x14ac:dyDescent="0.3">
      <c r="D19" s="35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</row>
    <row r="20" spans="1:29" s="20" customFormat="1" ht="23.25" customHeight="1" x14ac:dyDescent="0.3">
      <c r="B20" s="32"/>
      <c r="C20" s="32"/>
      <c r="D20" s="33"/>
      <c r="E20" s="32"/>
      <c r="F20" s="34"/>
      <c r="G20" s="34"/>
      <c r="H20" s="34"/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</row>
    <row r="21" spans="1:29" s="20" customFormat="1" ht="18" customHeight="1" x14ac:dyDescent="0.3">
      <c r="B21" s="38" t="s">
        <v>9</v>
      </c>
      <c r="C21" s="38" t="s">
        <v>10</v>
      </c>
      <c r="D21" s="39" t="s">
        <v>11</v>
      </c>
      <c r="E21" s="41" t="s">
        <v>12</v>
      </c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</row>
    <row r="22" spans="1:29" s="20" customFormat="1" ht="18.75" x14ac:dyDescent="0.3">
      <c r="B22" s="36"/>
      <c r="C22" s="36"/>
      <c r="D22" s="37" t="s">
        <v>13</v>
      </c>
      <c r="E22" s="36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4"/>
      <c r="AA22" s="34"/>
      <c r="AB22" s="34"/>
      <c r="AC22" s="34"/>
    </row>
  </sheetData>
  <autoFilter ref="A10:J18"/>
  <mergeCells count="8">
    <mergeCell ref="A14:D14"/>
    <mergeCell ref="A17:J17"/>
    <mergeCell ref="A2:J2"/>
    <mergeCell ref="A8:J8"/>
    <mergeCell ref="A6:J6"/>
    <mergeCell ref="A5:J5"/>
    <mergeCell ref="A4:J4"/>
    <mergeCell ref="J11:J13"/>
  </mergeCells>
  <phoneticPr fontId="0" type="noConversion"/>
  <pageMargins left="0.31496062992125984" right="0.31496062992125984" top="0.15748031496062992" bottom="0.15748031496062992" header="0" footer="0"/>
  <pageSetup paperSize="9" scale="51" orientation="portrait" r:id="rId1"/>
  <rowBreaks count="1" manualBreakCount="1">
    <brk id="20" max="7" man="1"/>
  </rowBreaks>
  <ignoredErrors>
    <ignoredError sqref="E14" formulaRang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30" sqref="B30"/>
    </sheetView>
  </sheetViews>
  <sheetFormatPr defaultRowHeight="15" x14ac:dyDescent="0.2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Printed>2015-03-11T14:36:37Z</cp:lastPrinted>
  <dcterms:created xsi:type="dcterms:W3CDTF">2006-09-16T00:00:00Z</dcterms:created>
  <dcterms:modified xsi:type="dcterms:W3CDTF">2020-11-11T14:13:57Z</dcterms:modified>
</cp:coreProperties>
</file>